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SHF Jowhar\Medical Supplies phase two\"/>
    </mc:Choice>
  </mc:AlternateContent>
  <bookViews>
    <workbookView xWindow="0" yWindow="0" windowWidth="19200" windowHeight="63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8" i="1" l="1"/>
  <c r="F56" i="1"/>
  <c r="F15" i="1"/>
  <c r="F40" i="1"/>
  <c r="F89" i="1"/>
  <c r="F91" i="1" l="1"/>
</calcChain>
</file>

<file path=xl/sharedStrings.xml><?xml version="1.0" encoding="utf-8"?>
<sst xmlns="http://schemas.openxmlformats.org/spreadsheetml/2006/main" count="182" uniqueCount="152">
  <si>
    <t>N°</t>
  </si>
  <si>
    <t>Designation of Product</t>
  </si>
  <si>
    <t>Packing Unit</t>
  </si>
  <si>
    <t>Quantity</t>
  </si>
  <si>
    <t>Unit cost</t>
  </si>
  <si>
    <t>Total amount</t>
  </si>
  <si>
    <t>A)</t>
  </si>
  <si>
    <t>Product list</t>
  </si>
  <si>
    <t>LOT 1</t>
  </si>
  <si>
    <t>Vitamin and nutritional supplement</t>
  </si>
  <si>
    <t>Zinc tablet 20mg</t>
  </si>
  <si>
    <t>Carton of 1000 tabs</t>
  </si>
  <si>
    <t>Micronutrient tablet 1000 tabs</t>
  </si>
  <si>
    <t>A tin of 1000 tabs</t>
  </si>
  <si>
    <t>Folic Acid tab 5mg</t>
  </si>
  <si>
    <t>A tin of 100 tabs</t>
  </si>
  <si>
    <t>Ferrous sulfate and folic tablet 480mg</t>
  </si>
  <si>
    <t>A tin of 100 tab</t>
  </si>
  <si>
    <t>Ascorbic acid (Vitamin C) tablets</t>
  </si>
  <si>
    <t>A pac of 10</t>
  </si>
  <si>
    <t>Sodium Chloride, 0.9% infusion 500ml w/g.set</t>
  </si>
  <si>
    <t>Bag28 pcs</t>
  </si>
  <si>
    <t>Dextrose 5%, infusion 500ml w/g.set</t>
  </si>
  <si>
    <t>Carton of 28 pcs</t>
  </si>
  <si>
    <t>Sub-total</t>
  </si>
  <si>
    <t>LOT 2</t>
  </si>
  <si>
    <t>Medicine</t>
  </si>
  <si>
    <t>Amoxcillin syrup 125mg</t>
  </si>
  <si>
    <t>Carton of 25 bottles</t>
  </si>
  <si>
    <t>Amoxcillin syrup 250mg</t>
  </si>
  <si>
    <t>Carton of 50 bottles</t>
  </si>
  <si>
    <t>Paracetamol syrup 125mg</t>
  </si>
  <si>
    <t>Carton of 100 bottles</t>
  </si>
  <si>
    <t>Amoxcillin caps 500mg</t>
  </si>
  <si>
    <t>Tin/ CapsCarton of 500</t>
  </si>
  <si>
    <t>Amoxcillin caps 250mg</t>
  </si>
  <si>
    <t>Tin/Caps Carton of 250</t>
  </si>
  <si>
    <t>Metronidazole syrup 125mg</t>
  </si>
  <si>
    <t>carton of 100 bottles</t>
  </si>
  <si>
    <t>Metronidazole syrup 250mg</t>
  </si>
  <si>
    <t>Erythromycin syrup 250mg</t>
  </si>
  <si>
    <t>Ibuprofen syrup 125mg</t>
  </si>
  <si>
    <t>Mebendazole syrup, 100mg/5ml</t>
  </si>
  <si>
    <t>Carton of 100 pcs</t>
  </si>
  <si>
    <t>aspirin 75mg tablet/PAC</t>
  </si>
  <si>
    <t>paracetamol tab 100mg</t>
  </si>
  <si>
    <t>Prednisolone syrup 125mg</t>
  </si>
  <si>
    <t>Doxycycline100mg tabs/PAC-100</t>
  </si>
  <si>
    <t>paracetamol tab/Pac- 100mg</t>
  </si>
  <si>
    <t>A tin of 1000 tab</t>
  </si>
  <si>
    <t>Ibuprofen tab 400mg</t>
  </si>
  <si>
    <t>Carton of 1000tab</t>
  </si>
  <si>
    <t>Carton of 100 pac</t>
  </si>
  <si>
    <t>Metoclopramide 10mg tablets/PAC-1000</t>
  </si>
  <si>
    <t>Omperazole tab 40mg</t>
  </si>
  <si>
    <t>Carton of 100tab</t>
  </si>
  <si>
    <t>Chlorpheniramine 4mg tabs/PAC-1000</t>
  </si>
  <si>
    <t>Albendazole 400mg chewable tabs/PAC-100</t>
  </si>
  <si>
    <t>A tin of 100tab</t>
  </si>
  <si>
    <t>Phenoxymethylpenicilin 250mg tabs 1000</t>
  </si>
  <si>
    <t>A pac of 1000</t>
  </si>
  <si>
    <t>Clotrimazole 500 mg vag tab/applicator</t>
  </si>
  <si>
    <t>LOT 3</t>
  </si>
  <si>
    <t>Ointment and solutions</t>
  </si>
  <si>
    <t>Gentamicin eye drops 0.3%/BOT-5ml</t>
  </si>
  <si>
    <t>Carton of 50 bottle</t>
  </si>
  <si>
    <t>Hydrocortisone Cream 1%</t>
  </si>
  <si>
    <t>Cartorn of 100 tubes</t>
  </si>
  <si>
    <t>Chloramphenicol ear drops</t>
  </si>
  <si>
    <t>Metoclopramide oral drops</t>
  </si>
  <si>
    <t>Carton of 10 pacs</t>
  </si>
  <si>
    <t>Clotrimazole Vaginal Cream</t>
  </si>
  <si>
    <t>Iodine solution- 10%</t>
  </si>
  <si>
    <t>LOT 4</t>
  </si>
  <si>
    <t>Injections</t>
  </si>
  <si>
    <t>Ampicillin injection 500mg</t>
  </si>
  <si>
    <t>A box of 50 vaials</t>
  </si>
  <si>
    <t>Ceftriaxone pdr/inj 250mg vial</t>
  </si>
  <si>
    <t>PAC of 10 vials</t>
  </si>
  <si>
    <t>Benzylpenicillin pdr/inj 5Mega, vial</t>
  </si>
  <si>
    <t>Pac of 10 vials</t>
  </si>
  <si>
    <t>Oxytoxin injection, 1ml</t>
  </si>
  <si>
    <t>Ampicillin injection 1g</t>
  </si>
  <si>
    <t>Ceftriaxone, injection 1gm</t>
  </si>
  <si>
    <t>Carton of 10 vials</t>
  </si>
  <si>
    <t>Subtotal</t>
  </si>
  <si>
    <t>LOT 5</t>
  </si>
  <si>
    <t>Medical non consumables and equipment</t>
  </si>
  <si>
    <t>Cleaning Gloves</t>
  </si>
  <si>
    <t>Compress,gauze,10x10cm, n/ster/PAC-100</t>
  </si>
  <si>
    <t>Cotton wool, 500g, roll, non-ster</t>
  </si>
  <si>
    <t>Carton of 100 rolls</t>
  </si>
  <si>
    <t>Carton of 36pcs</t>
  </si>
  <si>
    <t>Glucometer test strips</t>
  </si>
  <si>
    <t>box of 50</t>
  </si>
  <si>
    <t>Glucometer lancets</t>
  </si>
  <si>
    <t>box of 100</t>
  </si>
  <si>
    <t>Urinalysis dipsticks</t>
  </si>
  <si>
    <t>jar of 100</t>
  </si>
  <si>
    <t>Pregnancy tests</t>
  </si>
  <si>
    <t>box of 25</t>
  </si>
  <si>
    <t>Gauze swabs sterile (5s)</t>
  </si>
  <si>
    <t>Cotton wool (500g)</t>
  </si>
  <si>
    <t>roll</t>
  </si>
  <si>
    <t>Medical adhesive tape</t>
  </si>
  <si>
    <t>box of 24</t>
  </si>
  <si>
    <t>Antiseptic iodine 500ml</t>
  </si>
  <si>
    <t>carton of 24</t>
  </si>
  <si>
    <t>Hydrogen peroxide 500ml</t>
  </si>
  <si>
    <t>Syringes 5 ml</t>
  </si>
  <si>
    <t>Syringes 10 ml</t>
  </si>
  <si>
    <t>Needles 21G</t>
  </si>
  <si>
    <t>Needles 23G</t>
  </si>
  <si>
    <t>Safety boxes 5 L</t>
  </si>
  <si>
    <t>carton of 20</t>
  </si>
  <si>
    <t>IV cannula – green (18G)</t>
  </si>
  <si>
    <t>IV cannula – yellow (24G)</t>
  </si>
  <si>
    <t>Alcohol swabs/pads</t>
  </si>
  <si>
    <t>Eye pads</t>
  </si>
  <si>
    <t>Surgical spirit 500ml</t>
  </si>
  <si>
    <t>Thermometer (non-contact)</t>
  </si>
  <si>
    <t>pcs</t>
  </si>
  <si>
    <t>Stethoscope</t>
  </si>
  <si>
    <t>Sphygmomanometer (manual)</t>
  </si>
  <si>
    <t>Otoscope</t>
  </si>
  <si>
    <t>Weighing scale – adult</t>
  </si>
  <si>
    <t>Weighing scale – infant</t>
  </si>
  <si>
    <t>Glucometer device</t>
  </si>
  <si>
    <t>Grand Total)</t>
  </si>
  <si>
    <t xml:space="preserve">Name of the supplier submitting the financial offer </t>
  </si>
  <si>
    <t>Name of the signing person on behalf of the company</t>
  </si>
  <si>
    <t>Signature and stamp</t>
  </si>
  <si>
    <t>Date</t>
  </si>
  <si>
    <t>Delivery Costs</t>
  </si>
  <si>
    <t>Suture, nonabsorbable, DEC3, need 3/8 30mm,tri/BOX-36</t>
  </si>
  <si>
    <t>Examination  gloves,  pwd  free,medium/BOX-100, medium size</t>
  </si>
  <si>
    <t xml:space="preserve">Procurement title </t>
  </si>
  <si>
    <t>Tender reference number:</t>
  </si>
  <si>
    <t>Procurement of Medical supplies and equipment in Jawhar district, middle shabelle region Somalia</t>
  </si>
  <si>
    <t>WARDI/ CBPF-SOM-25-S-NGO-37103</t>
  </si>
  <si>
    <t>Fluconazole 150mg caps</t>
  </si>
  <si>
    <t>box 100 pcs</t>
  </si>
  <si>
    <t>carton of 25pcs</t>
  </si>
  <si>
    <t>Carton of 6 pcs</t>
  </si>
  <si>
    <t>Carton of 12 tubes</t>
  </si>
  <si>
    <t>Carton of 1 tins(1 ltr)</t>
  </si>
  <si>
    <t>Carton of 20 pcs</t>
  </si>
  <si>
    <t>Carton of 100pcs</t>
  </si>
  <si>
    <t>Carton of 50 vials</t>
  </si>
  <si>
    <t>Transportation of medical supplies</t>
  </si>
  <si>
    <t>B.14</t>
  </si>
  <si>
    <t>ANNEX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</si>
</sst>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[$$-409]* #,##0.00_ ;_-[$$-409]* \-#,##0.00\ ;_-[$$-409]* &quot;-&quot;??_ ;_-@_ "/>
    <numFmt numFmtId="165" formatCode="_([$$-409]* #,##0.00_);_([$$-409]* \(#,##0.00\);_([$$-409]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2"/>
      <color rgb="FF000000"/>
      <name val="Arial"/>
      <family val="2"/>
    </font>
    <font>
      <b/>
      <i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5DFB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5">
    <xf numFmtId="0" fontId="0" fillId="0" borderId="0" xfId="0"/>
    <xf numFmtId="164" fontId="2" fillId="0" borderId="1" xfId="1" applyNumberFormat="1" applyFont="1" applyBorder="1"/>
    <xf numFmtId="165" fontId="0" fillId="0" borderId="0" xfId="0" applyNumberFormat="1"/>
    <xf numFmtId="0" fontId="8" fillId="0" borderId="1" xfId="0" applyFont="1" applyBorder="1"/>
    <xf numFmtId="0" fontId="9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3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/>
    </xf>
    <xf numFmtId="44" fontId="2" fillId="0" borderId="0" xfId="2" applyFont="1"/>
    <xf numFmtId="44" fontId="10" fillId="0" borderId="0" xfId="2" applyFont="1"/>
    <xf numFmtId="0" fontId="2" fillId="0" borderId="0" xfId="0" applyFont="1"/>
    <xf numFmtId="0" fontId="12" fillId="0" borderId="0" xfId="0" applyFont="1" applyAlignment="1">
      <alignment vertical="center"/>
    </xf>
    <xf numFmtId="0" fontId="12" fillId="0" borderId="0" xfId="0" applyFont="1"/>
    <xf numFmtId="0" fontId="10" fillId="0" borderId="0" xfId="0" applyFont="1"/>
    <xf numFmtId="0" fontId="0" fillId="0" borderId="1" xfId="0" applyBorder="1"/>
    <xf numFmtId="0" fontId="8" fillId="0" borderId="3" xfId="0" applyFont="1" applyBorder="1"/>
    <xf numFmtId="0" fontId="3" fillId="0" borderId="0" xfId="0" applyFont="1"/>
    <xf numFmtId="4" fontId="0" fillId="0" borderId="1" xfId="0" applyNumberFormat="1" applyBorder="1"/>
    <xf numFmtId="0" fontId="0" fillId="0" borderId="0" xfId="0" applyBorder="1"/>
    <xf numFmtId="0" fontId="12" fillId="0" borderId="0" xfId="0" applyFont="1" applyBorder="1" applyAlignment="1">
      <alignment vertical="center"/>
    </xf>
    <xf numFmtId="0" fontId="9" fillId="0" borderId="0" xfId="0" applyFont="1" applyBorder="1"/>
    <xf numFmtId="164" fontId="5" fillId="0" borderId="3" xfId="0" applyNumberFormat="1" applyFont="1" applyBorder="1"/>
    <xf numFmtId="0" fontId="2" fillId="0" borderId="0" xfId="0" applyFont="1" applyBorder="1"/>
    <xf numFmtId="0" fontId="12" fillId="0" borderId="0" xfId="0" applyFont="1" applyBorder="1"/>
    <xf numFmtId="0" fontId="3" fillId="0" borderId="0" xfId="0" applyFont="1" applyBorder="1"/>
    <xf numFmtId="0" fontId="10" fillId="0" borderId="0" xfId="0" applyFont="1" applyBorder="1"/>
    <xf numFmtId="4" fontId="0" fillId="0" borderId="0" xfId="0" applyNumberFormat="1" applyBorder="1"/>
    <xf numFmtId="44" fontId="2" fillId="0" borderId="0" xfId="2" applyFont="1" applyBorder="1"/>
    <xf numFmtId="0" fontId="0" fillId="0" borderId="6" xfId="0" applyBorder="1"/>
    <xf numFmtId="4" fontId="13" fillId="0" borderId="0" xfId="0" applyNumberFormat="1" applyFont="1"/>
    <xf numFmtId="44" fontId="3" fillId="0" borderId="0" xfId="2" applyFont="1"/>
    <xf numFmtId="0" fontId="7" fillId="0" borderId="1" xfId="0" applyFont="1" applyBorder="1" applyAlignment="1">
      <alignment horizontal="center"/>
    </xf>
    <xf numFmtId="0" fontId="14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15" fillId="0" borderId="3" xfId="0" applyFont="1" applyBorder="1" applyAlignment="1">
      <alignment horizontal="left" wrapText="1"/>
    </xf>
    <xf numFmtId="0" fontId="15" fillId="0" borderId="4" xfId="0" applyFont="1" applyBorder="1" applyAlignment="1">
      <alignment horizontal="left" wrapText="1"/>
    </xf>
    <xf numFmtId="0" fontId="15" fillId="0" borderId="5" xfId="0" applyFont="1" applyBorder="1" applyAlignment="1">
      <alignment horizontal="left" wrapText="1"/>
    </xf>
    <xf numFmtId="0" fontId="5" fillId="0" borderId="1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tabSelected="1" zoomScale="86" zoomScaleNormal="86" workbookViewId="0">
      <selection activeCell="A90" sqref="A90"/>
    </sheetView>
  </sheetViews>
  <sheetFormatPr defaultRowHeight="14.5" x14ac:dyDescent="0.35"/>
  <cols>
    <col min="1" max="1" width="7.36328125" customWidth="1"/>
    <col min="2" max="2" width="56.26953125" customWidth="1"/>
    <col min="3" max="3" width="26.36328125" customWidth="1"/>
    <col min="4" max="4" width="9.1796875" customWidth="1"/>
    <col min="5" max="5" width="11.81640625" customWidth="1"/>
    <col min="6" max="6" width="14" customWidth="1"/>
    <col min="7" max="7" width="34.26953125" customWidth="1"/>
    <col min="8" max="8" width="13.81640625" customWidth="1"/>
    <col min="9" max="9" width="14.54296875" customWidth="1"/>
  </cols>
  <sheetData>
    <row r="1" spans="1:9" ht="14.5" customHeight="1" x14ac:dyDescent="0.35">
      <c r="A1" s="39" t="s">
        <v>151</v>
      </c>
      <c r="B1" s="40"/>
      <c r="C1" s="40"/>
      <c r="D1" s="40"/>
      <c r="E1" s="40"/>
      <c r="F1" s="40"/>
    </row>
    <row r="2" spans="1:9" ht="9" customHeight="1" x14ac:dyDescent="0.35">
      <c r="A2" s="41"/>
      <c r="B2" s="41"/>
      <c r="C2" s="41"/>
      <c r="D2" s="41"/>
      <c r="E2" s="41"/>
      <c r="F2" s="41"/>
    </row>
    <row r="3" spans="1:9" ht="15.5" x14ac:dyDescent="0.35">
      <c r="A3" s="13" t="s">
        <v>136</v>
      </c>
      <c r="B3" s="13"/>
      <c r="C3" s="42" t="s">
        <v>138</v>
      </c>
      <c r="D3" s="42"/>
      <c r="E3" s="42"/>
      <c r="F3" s="42"/>
    </row>
    <row r="4" spans="1:9" ht="15.5" customHeight="1" x14ac:dyDescent="0.35">
      <c r="A4" s="43" t="s">
        <v>137</v>
      </c>
      <c r="B4" s="43"/>
      <c r="C4" s="44" t="s">
        <v>139</v>
      </c>
      <c r="D4" s="45"/>
      <c r="E4" s="45"/>
      <c r="F4" s="46"/>
    </row>
    <row r="5" spans="1:9" ht="16.75" customHeight="1" x14ac:dyDescent="0.35">
      <c r="A5" s="5" t="s">
        <v>0</v>
      </c>
      <c r="B5" s="6" t="s">
        <v>1</v>
      </c>
      <c r="C5" s="7" t="s">
        <v>2</v>
      </c>
      <c r="D5" s="5" t="s">
        <v>3</v>
      </c>
      <c r="E5" s="5" t="s">
        <v>4</v>
      </c>
      <c r="F5" s="5" t="s">
        <v>5</v>
      </c>
    </row>
    <row r="6" spans="1:9" x14ac:dyDescent="0.35">
      <c r="A6" s="8" t="s">
        <v>6</v>
      </c>
      <c r="B6" s="9" t="s">
        <v>7</v>
      </c>
      <c r="C6" s="9"/>
      <c r="D6" s="9"/>
      <c r="E6" s="9"/>
      <c r="F6" s="9"/>
    </row>
    <row r="7" spans="1:9" x14ac:dyDescent="0.35">
      <c r="A7" s="8" t="s">
        <v>8</v>
      </c>
      <c r="B7" s="48" t="s">
        <v>9</v>
      </c>
      <c r="C7" s="49"/>
      <c r="D7" s="49"/>
      <c r="E7" s="49"/>
      <c r="F7" s="50"/>
      <c r="G7" s="2"/>
    </row>
    <row r="8" spans="1:9" x14ac:dyDescent="0.35">
      <c r="A8" s="3">
        <v>1</v>
      </c>
      <c r="B8" s="3" t="s">
        <v>10</v>
      </c>
      <c r="C8" s="3" t="s">
        <v>11</v>
      </c>
      <c r="D8" s="4">
        <v>6</v>
      </c>
      <c r="E8" s="20"/>
      <c r="F8" s="21"/>
      <c r="G8" s="26"/>
      <c r="H8" s="24"/>
      <c r="I8" s="24"/>
    </row>
    <row r="9" spans="1:9" x14ac:dyDescent="0.35">
      <c r="A9" s="3">
        <v>2</v>
      </c>
      <c r="B9" s="3" t="s">
        <v>12</v>
      </c>
      <c r="C9" s="3" t="s">
        <v>15</v>
      </c>
      <c r="D9" s="4">
        <v>16</v>
      </c>
      <c r="E9" s="20"/>
      <c r="F9" s="21"/>
      <c r="G9" s="26"/>
      <c r="H9" s="24"/>
      <c r="I9" s="24"/>
    </row>
    <row r="10" spans="1:9" x14ac:dyDescent="0.35">
      <c r="A10" s="3">
        <v>3</v>
      </c>
      <c r="B10" s="3" t="s">
        <v>14</v>
      </c>
      <c r="C10" s="3" t="s">
        <v>15</v>
      </c>
      <c r="D10" s="4">
        <v>15</v>
      </c>
      <c r="E10" s="20"/>
      <c r="F10" s="21"/>
      <c r="G10" s="26"/>
      <c r="H10" s="24"/>
      <c r="I10" s="24"/>
    </row>
    <row r="11" spans="1:9" ht="15.65" customHeight="1" x14ac:dyDescent="0.35">
      <c r="A11" s="3">
        <v>4</v>
      </c>
      <c r="B11" s="3" t="s">
        <v>16</v>
      </c>
      <c r="C11" s="3" t="s">
        <v>17</v>
      </c>
      <c r="D11" s="4">
        <v>20</v>
      </c>
      <c r="E11" s="20"/>
      <c r="F11" s="21"/>
      <c r="G11" s="26"/>
      <c r="H11" s="24"/>
      <c r="I11" s="24"/>
    </row>
    <row r="12" spans="1:9" x14ac:dyDescent="0.35">
      <c r="A12" s="3">
        <v>5</v>
      </c>
      <c r="B12" s="3" t="s">
        <v>18</v>
      </c>
      <c r="C12" s="3" t="s">
        <v>19</v>
      </c>
      <c r="D12" s="4">
        <v>10</v>
      </c>
      <c r="E12" s="20"/>
      <c r="F12" s="21"/>
      <c r="G12" s="26"/>
      <c r="H12" s="24"/>
      <c r="I12" s="24"/>
    </row>
    <row r="13" spans="1:9" x14ac:dyDescent="0.35">
      <c r="A13" s="3">
        <v>6</v>
      </c>
      <c r="B13" s="3" t="s">
        <v>20</v>
      </c>
      <c r="C13" s="3" t="s">
        <v>21</v>
      </c>
      <c r="D13" s="4">
        <v>10</v>
      </c>
      <c r="E13" s="20"/>
      <c r="F13" s="21"/>
      <c r="G13" s="26"/>
      <c r="H13" s="24"/>
      <c r="I13" s="24"/>
    </row>
    <row r="14" spans="1:9" ht="17.5" customHeight="1" x14ac:dyDescent="0.35">
      <c r="A14" s="3">
        <v>7</v>
      </c>
      <c r="B14" s="3" t="s">
        <v>22</v>
      </c>
      <c r="C14" s="3" t="s">
        <v>23</v>
      </c>
      <c r="D14" s="4">
        <v>10</v>
      </c>
      <c r="E14" s="20"/>
      <c r="F14" s="21"/>
      <c r="G14" s="26"/>
      <c r="H14" s="24"/>
      <c r="I14" s="24"/>
    </row>
    <row r="15" spans="1:9" x14ac:dyDescent="0.35">
      <c r="A15" s="47" t="s">
        <v>24</v>
      </c>
      <c r="B15" s="47"/>
      <c r="C15" s="47"/>
      <c r="D15" s="47"/>
      <c r="E15" s="47"/>
      <c r="F15" s="27">
        <f>SUM(F8:F14)</f>
        <v>0</v>
      </c>
      <c r="G15" s="24"/>
      <c r="H15" s="24"/>
      <c r="I15" s="28"/>
    </row>
    <row r="16" spans="1:9" x14ac:dyDescent="0.35">
      <c r="A16" s="11" t="s">
        <v>25</v>
      </c>
      <c r="B16" s="51" t="s">
        <v>26</v>
      </c>
      <c r="C16" s="51"/>
      <c r="D16" s="51"/>
      <c r="E16" s="51"/>
      <c r="F16" s="51"/>
    </row>
    <row r="17" spans="1:9" x14ac:dyDescent="0.35">
      <c r="A17" s="3">
        <v>8</v>
      </c>
      <c r="B17" s="3" t="s">
        <v>27</v>
      </c>
      <c r="C17" s="3" t="s">
        <v>28</v>
      </c>
      <c r="D17" s="20">
        <v>50</v>
      </c>
      <c r="E17" s="20"/>
      <c r="F17" s="21"/>
      <c r="G17" s="24"/>
      <c r="H17" s="24"/>
      <c r="I17" s="24"/>
    </row>
    <row r="18" spans="1:9" x14ac:dyDescent="0.35">
      <c r="A18" s="3">
        <v>9</v>
      </c>
      <c r="B18" s="3" t="s">
        <v>29</v>
      </c>
      <c r="C18" s="3" t="s">
        <v>30</v>
      </c>
      <c r="D18" s="20">
        <v>50</v>
      </c>
      <c r="E18" s="20"/>
      <c r="F18" s="21"/>
      <c r="G18" s="24"/>
      <c r="H18" s="24"/>
      <c r="I18" s="24"/>
    </row>
    <row r="19" spans="1:9" x14ac:dyDescent="0.35">
      <c r="A19" s="3">
        <v>10</v>
      </c>
      <c r="B19" s="3" t="s">
        <v>31</v>
      </c>
      <c r="C19" s="3" t="s">
        <v>32</v>
      </c>
      <c r="D19" s="20">
        <v>50</v>
      </c>
      <c r="E19" s="20"/>
      <c r="F19" s="21"/>
      <c r="G19" s="24"/>
      <c r="H19" s="24"/>
      <c r="I19" s="24"/>
    </row>
    <row r="20" spans="1:9" x14ac:dyDescent="0.35">
      <c r="A20" s="3">
        <v>11</v>
      </c>
      <c r="B20" s="3" t="s">
        <v>33</v>
      </c>
      <c r="C20" s="3" t="s">
        <v>34</v>
      </c>
      <c r="D20" s="20">
        <v>25</v>
      </c>
      <c r="E20" s="20"/>
      <c r="F20" s="21"/>
      <c r="G20" s="24"/>
      <c r="H20" s="24"/>
      <c r="I20" s="24"/>
    </row>
    <row r="21" spans="1:9" x14ac:dyDescent="0.35">
      <c r="A21" s="3">
        <v>12</v>
      </c>
      <c r="B21" s="3" t="s">
        <v>35</v>
      </c>
      <c r="C21" s="3" t="s">
        <v>36</v>
      </c>
      <c r="D21" s="20">
        <v>25</v>
      </c>
      <c r="E21" s="20"/>
      <c r="F21" s="21"/>
      <c r="G21" s="24"/>
      <c r="H21" s="24"/>
      <c r="I21" s="24"/>
    </row>
    <row r="22" spans="1:9" x14ac:dyDescent="0.35">
      <c r="A22" s="3">
        <v>13</v>
      </c>
      <c r="B22" s="3" t="s">
        <v>37</v>
      </c>
      <c r="C22" s="3" t="s">
        <v>38</v>
      </c>
      <c r="D22" s="20">
        <v>25</v>
      </c>
      <c r="E22" s="20"/>
      <c r="F22" s="21"/>
      <c r="G22" s="24"/>
      <c r="H22" s="24"/>
      <c r="I22" s="24"/>
    </row>
    <row r="23" spans="1:9" ht="15.5" x14ac:dyDescent="0.35">
      <c r="A23" s="3">
        <v>14</v>
      </c>
      <c r="B23" s="3" t="s">
        <v>39</v>
      </c>
      <c r="C23" s="3" t="s">
        <v>30</v>
      </c>
      <c r="D23" s="17">
        <v>12</v>
      </c>
      <c r="E23" s="20"/>
      <c r="F23" s="21"/>
      <c r="G23" s="25"/>
      <c r="H23" s="24"/>
      <c r="I23" s="24"/>
    </row>
    <row r="24" spans="1:9" x14ac:dyDescent="0.35">
      <c r="A24" s="3">
        <v>15</v>
      </c>
      <c r="B24" s="3" t="s">
        <v>40</v>
      </c>
      <c r="C24" s="3" t="s">
        <v>32</v>
      </c>
      <c r="D24" s="20">
        <v>10</v>
      </c>
      <c r="E24" s="20"/>
      <c r="F24" s="21"/>
      <c r="G24" s="24"/>
      <c r="H24" s="24"/>
      <c r="I24" s="24"/>
    </row>
    <row r="25" spans="1:9" x14ac:dyDescent="0.35">
      <c r="A25" s="3">
        <v>16</v>
      </c>
      <c r="B25" s="3" t="s">
        <v>41</v>
      </c>
      <c r="C25" s="3" t="s">
        <v>32</v>
      </c>
      <c r="D25" s="20">
        <v>25</v>
      </c>
      <c r="E25" s="20"/>
      <c r="F25" s="21"/>
      <c r="G25" s="24"/>
      <c r="H25" s="24"/>
      <c r="I25" s="24"/>
    </row>
    <row r="26" spans="1:9" ht="15.5" x14ac:dyDescent="0.35">
      <c r="A26" s="3">
        <v>17</v>
      </c>
      <c r="B26" s="3" t="s">
        <v>42</v>
      </c>
      <c r="C26" s="3" t="s">
        <v>43</v>
      </c>
      <c r="D26" s="17">
        <v>4</v>
      </c>
      <c r="E26" s="20"/>
      <c r="F26" s="21"/>
      <c r="G26" s="25"/>
      <c r="H26" s="24"/>
      <c r="I26" s="24"/>
    </row>
    <row r="27" spans="1:9" x14ac:dyDescent="0.35">
      <c r="A27" s="3">
        <v>18</v>
      </c>
      <c r="B27" s="3" t="s">
        <v>44</v>
      </c>
      <c r="C27" s="3" t="s">
        <v>43</v>
      </c>
      <c r="D27" s="20">
        <v>25</v>
      </c>
      <c r="E27" s="20"/>
      <c r="F27" s="21"/>
      <c r="G27" s="24"/>
      <c r="H27" s="24"/>
      <c r="I27" s="24"/>
    </row>
    <row r="28" spans="1:9" x14ac:dyDescent="0.35">
      <c r="A28" s="3">
        <v>19</v>
      </c>
      <c r="B28" s="3" t="s">
        <v>45</v>
      </c>
      <c r="C28" s="3" t="s">
        <v>43</v>
      </c>
      <c r="D28" s="4">
        <v>13</v>
      </c>
      <c r="E28" s="20"/>
      <c r="F28" s="21"/>
      <c r="G28" s="26"/>
      <c r="H28" s="24"/>
      <c r="I28" s="24"/>
    </row>
    <row r="29" spans="1:9" ht="12" customHeight="1" x14ac:dyDescent="0.35">
      <c r="A29" s="3">
        <v>20</v>
      </c>
      <c r="B29" s="3" t="s">
        <v>46</v>
      </c>
      <c r="C29" s="3" t="s">
        <v>32</v>
      </c>
      <c r="D29" s="17">
        <v>5</v>
      </c>
      <c r="E29" s="20"/>
      <c r="F29" s="21"/>
      <c r="G29" s="25"/>
      <c r="H29" s="24"/>
      <c r="I29" s="24"/>
    </row>
    <row r="30" spans="1:9" x14ac:dyDescent="0.35">
      <c r="A30" s="3">
        <v>21</v>
      </c>
      <c r="B30" s="3" t="s">
        <v>47</v>
      </c>
      <c r="C30" s="3" t="s">
        <v>17</v>
      </c>
      <c r="D30" s="20">
        <v>20</v>
      </c>
      <c r="E30" s="20"/>
      <c r="F30" s="21"/>
      <c r="G30" s="24"/>
      <c r="H30" s="24"/>
      <c r="I30" s="24"/>
    </row>
    <row r="31" spans="1:9" ht="15.5" x14ac:dyDescent="0.35">
      <c r="A31" s="3">
        <v>22</v>
      </c>
      <c r="B31" s="3" t="s">
        <v>48</v>
      </c>
      <c r="C31" s="3" t="s">
        <v>17</v>
      </c>
      <c r="D31" s="17">
        <v>27</v>
      </c>
      <c r="E31" s="20"/>
      <c r="F31" s="21"/>
      <c r="G31" s="25"/>
      <c r="H31" s="24"/>
      <c r="I31" s="24"/>
    </row>
    <row r="32" spans="1:9" x14ac:dyDescent="0.35">
      <c r="A32" s="3">
        <v>23</v>
      </c>
      <c r="B32" s="3" t="s">
        <v>50</v>
      </c>
      <c r="C32" s="3" t="s">
        <v>51</v>
      </c>
      <c r="D32" s="20">
        <v>20</v>
      </c>
      <c r="E32" s="20"/>
      <c r="F32" s="21"/>
      <c r="G32" s="24"/>
      <c r="H32" s="24"/>
      <c r="I32" s="24"/>
    </row>
    <row r="33" spans="1:9" ht="15.5" x14ac:dyDescent="0.35">
      <c r="A33" s="3">
        <v>24</v>
      </c>
      <c r="B33" s="3" t="s">
        <v>140</v>
      </c>
      <c r="C33" s="3" t="s">
        <v>52</v>
      </c>
      <c r="D33" s="17">
        <v>2</v>
      </c>
      <c r="E33" s="20"/>
      <c r="F33" s="21"/>
      <c r="G33" s="25"/>
      <c r="H33" s="24"/>
      <c r="I33" s="24"/>
    </row>
    <row r="34" spans="1:9" x14ac:dyDescent="0.35">
      <c r="A34" s="3">
        <v>25</v>
      </c>
      <c r="B34" s="3" t="s">
        <v>53</v>
      </c>
      <c r="C34" s="3" t="s">
        <v>49</v>
      </c>
      <c r="D34" s="20">
        <v>20</v>
      </c>
      <c r="E34" s="20"/>
      <c r="F34" s="21"/>
      <c r="G34" s="24"/>
      <c r="H34" s="24"/>
      <c r="I34" s="24"/>
    </row>
    <row r="35" spans="1:9" x14ac:dyDescent="0.35">
      <c r="A35" s="3">
        <v>26</v>
      </c>
      <c r="B35" s="3" t="s">
        <v>54</v>
      </c>
      <c r="C35" s="3" t="s">
        <v>55</v>
      </c>
      <c r="D35" s="20">
        <v>20</v>
      </c>
      <c r="E35" s="20"/>
      <c r="F35" s="21"/>
      <c r="G35" s="24"/>
      <c r="H35" s="24"/>
      <c r="I35" s="24"/>
    </row>
    <row r="36" spans="1:9" ht="15.5" x14ac:dyDescent="0.35">
      <c r="A36" s="3">
        <v>27</v>
      </c>
      <c r="B36" s="3" t="s">
        <v>56</v>
      </c>
      <c r="C36" s="3" t="s">
        <v>13</v>
      </c>
      <c r="D36" s="17">
        <v>35</v>
      </c>
      <c r="E36" s="20"/>
      <c r="F36" s="21"/>
      <c r="G36" s="25"/>
      <c r="H36" s="24"/>
      <c r="I36" s="24"/>
    </row>
    <row r="37" spans="1:9" x14ac:dyDescent="0.35">
      <c r="A37" s="3">
        <v>28</v>
      </c>
      <c r="B37" s="3" t="s">
        <v>57</v>
      </c>
      <c r="C37" s="3" t="s">
        <v>58</v>
      </c>
      <c r="D37" s="20">
        <v>25</v>
      </c>
      <c r="E37" s="20"/>
      <c r="F37" s="21"/>
      <c r="G37" s="24"/>
      <c r="H37" s="24"/>
      <c r="I37" s="24"/>
    </row>
    <row r="38" spans="1:9" x14ac:dyDescent="0.35">
      <c r="A38" s="3">
        <v>29</v>
      </c>
      <c r="B38" s="3" t="s">
        <v>59</v>
      </c>
      <c r="C38" s="3" t="s">
        <v>60</v>
      </c>
      <c r="D38" s="20">
        <v>3</v>
      </c>
      <c r="E38" s="20"/>
      <c r="F38" s="21"/>
      <c r="G38" s="24"/>
      <c r="H38" s="24"/>
      <c r="I38" s="24"/>
    </row>
    <row r="39" spans="1:9" ht="13.4" customHeight="1" x14ac:dyDescent="0.35">
      <c r="A39" s="3">
        <v>30</v>
      </c>
      <c r="B39" s="3" t="s">
        <v>61</v>
      </c>
      <c r="C39" s="3" t="s">
        <v>143</v>
      </c>
      <c r="D39" s="20">
        <v>10</v>
      </c>
      <c r="E39" s="20"/>
      <c r="F39" s="21"/>
      <c r="G39" s="24"/>
      <c r="H39" s="24"/>
      <c r="I39" s="24"/>
    </row>
    <row r="40" spans="1:9" ht="18.5" x14ac:dyDescent="0.45">
      <c r="A40" s="47" t="s">
        <v>24</v>
      </c>
      <c r="B40" s="47"/>
      <c r="C40" s="47"/>
      <c r="D40" s="47"/>
      <c r="E40" s="47"/>
      <c r="F40" s="10">
        <f>SUM(F17:F39)</f>
        <v>0</v>
      </c>
      <c r="I40" s="22"/>
    </row>
    <row r="41" spans="1:9" x14ac:dyDescent="0.35">
      <c r="A41" s="11" t="s">
        <v>62</v>
      </c>
      <c r="B41" s="51" t="s">
        <v>63</v>
      </c>
      <c r="C41" s="51"/>
      <c r="D41" s="51"/>
      <c r="E41" s="51"/>
      <c r="F41" s="51"/>
    </row>
    <row r="42" spans="1:9" ht="15.5" x14ac:dyDescent="0.35">
      <c r="A42" s="3">
        <v>31</v>
      </c>
      <c r="B42" s="3" t="s">
        <v>64</v>
      </c>
      <c r="C42" s="3" t="s">
        <v>65</v>
      </c>
      <c r="D42" s="17">
        <v>7</v>
      </c>
      <c r="E42" s="20"/>
      <c r="F42" s="3"/>
      <c r="G42" s="25"/>
      <c r="H42" s="24"/>
      <c r="I42" s="24"/>
    </row>
    <row r="43" spans="1:9" ht="15.5" x14ac:dyDescent="0.35">
      <c r="A43" s="3">
        <v>32</v>
      </c>
      <c r="B43" s="3" t="s">
        <v>66</v>
      </c>
      <c r="C43" s="3" t="s">
        <v>67</v>
      </c>
      <c r="D43" s="17">
        <v>8</v>
      </c>
      <c r="E43" s="20"/>
      <c r="F43" s="3"/>
      <c r="G43" s="25"/>
      <c r="H43" s="24"/>
      <c r="I43" s="24"/>
    </row>
    <row r="44" spans="1:9" ht="15.5" x14ac:dyDescent="0.35">
      <c r="A44" s="3">
        <v>33</v>
      </c>
      <c r="B44" s="3" t="s">
        <v>68</v>
      </c>
      <c r="C44" s="3" t="s">
        <v>147</v>
      </c>
      <c r="D44" s="17">
        <v>4</v>
      </c>
      <c r="E44" s="20"/>
      <c r="F44" s="3"/>
      <c r="G44" s="25"/>
      <c r="H44" s="24"/>
      <c r="I44" s="24"/>
    </row>
    <row r="45" spans="1:9" x14ac:dyDescent="0.35">
      <c r="A45" s="3">
        <v>34</v>
      </c>
      <c r="B45" s="3" t="s">
        <v>69</v>
      </c>
      <c r="C45" s="3" t="s">
        <v>70</v>
      </c>
      <c r="D45" s="20">
        <v>10</v>
      </c>
      <c r="E45" s="20"/>
      <c r="F45" s="3"/>
      <c r="G45" s="24"/>
      <c r="H45" s="24"/>
      <c r="I45" s="24"/>
    </row>
    <row r="46" spans="1:9" ht="15.5" x14ac:dyDescent="0.35">
      <c r="A46" s="3">
        <v>35</v>
      </c>
      <c r="B46" s="3" t="s">
        <v>71</v>
      </c>
      <c r="C46" s="3" t="s">
        <v>144</v>
      </c>
      <c r="D46" s="18">
        <v>5</v>
      </c>
      <c r="E46" s="20"/>
      <c r="F46" s="3"/>
      <c r="G46" s="29"/>
      <c r="H46" s="24"/>
      <c r="I46" s="24"/>
    </row>
    <row r="47" spans="1:9" ht="15.5" x14ac:dyDescent="0.35">
      <c r="A47" s="3">
        <v>36</v>
      </c>
      <c r="B47" s="3" t="s">
        <v>72</v>
      </c>
      <c r="C47" s="3" t="s">
        <v>145</v>
      </c>
      <c r="D47" s="18">
        <v>15</v>
      </c>
      <c r="E47" s="20"/>
      <c r="F47" s="3"/>
      <c r="G47" s="29"/>
      <c r="H47" s="24"/>
      <c r="I47" s="24"/>
    </row>
    <row r="48" spans="1:9" ht="18.5" x14ac:dyDescent="0.45">
      <c r="A48" s="47" t="s">
        <v>24</v>
      </c>
      <c r="B48" s="47"/>
      <c r="C48" s="47"/>
      <c r="D48" s="47"/>
      <c r="E48" s="47"/>
      <c r="F48" s="10">
        <f>SUM(F42:F47)</f>
        <v>0</v>
      </c>
      <c r="G48" s="24"/>
      <c r="H48" s="24"/>
      <c r="I48" s="30"/>
    </row>
    <row r="49" spans="1:9" x14ac:dyDescent="0.35">
      <c r="A49" s="11" t="s">
        <v>73</v>
      </c>
      <c r="B49" s="51" t="s">
        <v>74</v>
      </c>
      <c r="C49" s="51"/>
      <c r="D49" s="51"/>
      <c r="E49" s="51"/>
      <c r="F49" s="51"/>
    </row>
    <row r="50" spans="1:9" x14ac:dyDescent="0.35">
      <c r="A50" s="3">
        <v>37</v>
      </c>
      <c r="B50" s="3" t="s">
        <v>75</v>
      </c>
      <c r="C50" s="3" t="s">
        <v>76</v>
      </c>
      <c r="D50" s="20">
        <v>25</v>
      </c>
      <c r="E50" s="20"/>
      <c r="F50" s="3"/>
      <c r="G50" s="24"/>
      <c r="H50" s="24"/>
      <c r="I50" s="24"/>
    </row>
    <row r="51" spans="1:9" ht="15.5" x14ac:dyDescent="0.35">
      <c r="A51" s="3">
        <v>38</v>
      </c>
      <c r="B51" s="3" t="s">
        <v>77</v>
      </c>
      <c r="C51" s="3" t="s">
        <v>78</v>
      </c>
      <c r="D51" s="18">
        <v>32</v>
      </c>
      <c r="E51" s="20"/>
      <c r="F51" s="3"/>
      <c r="G51" s="29"/>
      <c r="H51" s="24"/>
      <c r="I51" s="24"/>
    </row>
    <row r="52" spans="1:9" x14ac:dyDescent="0.35">
      <c r="A52" s="3">
        <v>39</v>
      </c>
      <c r="B52" s="3" t="s">
        <v>79</v>
      </c>
      <c r="C52" s="3" t="s">
        <v>80</v>
      </c>
      <c r="D52" s="20">
        <v>15</v>
      </c>
      <c r="E52" s="20"/>
      <c r="F52" s="3"/>
      <c r="G52" s="24"/>
      <c r="H52" s="24"/>
      <c r="I52" s="24"/>
    </row>
    <row r="53" spans="1:9" ht="15.5" x14ac:dyDescent="0.35">
      <c r="A53" s="3">
        <v>40</v>
      </c>
      <c r="B53" s="3" t="s">
        <v>81</v>
      </c>
      <c r="C53" s="3" t="s">
        <v>84</v>
      </c>
      <c r="D53" s="18">
        <v>30</v>
      </c>
      <c r="E53" s="20"/>
      <c r="F53" s="3"/>
      <c r="G53" s="29"/>
      <c r="H53" s="24"/>
      <c r="I53" s="24"/>
    </row>
    <row r="54" spans="1:9" ht="15.5" x14ac:dyDescent="0.35">
      <c r="A54" s="3">
        <v>41</v>
      </c>
      <c r="B54" s="3" t="s">
        <v>82</v>
      </c>
      <c r="C54" s="3" t="s">
        <v>148</v>
      </c>
      <c r="D54" s="17">
        <v>8</v>
      </c>
      <c r="E54" s="20"/>
      <c r="F54" s="3"/>
      <c r="G54" s="25"/>
      <c r="H54" s="24"/>
      <c r="I54" s="24"/>
    </row>
    <row r="55" spans="1:9" x14ac:dyDescent="0.35">
      <c r="A55" s="3">
        <v>42</v>
      </c>
      <c r="B55" s="3" t="s">
        <v>83</v>
      </c>
      <c r="C55" s="3" t="s">
        <v>84</v>
      </c>
      <c r="D55" s="20">
        <v>25</v>
      </c>
      <c r="E55" s="20"/>
      <c r="F55" s="3"/>
      <c r="G55" s="24"/>
      <c r="H55" s="24"/>
      <c r="I55" s="24"/>
    </row>
    <row r="56" spans="1:9" ht="15.5" x14ac:dyDescent="0.35">
      <c r="A56" s="47" t="s">
        <v>85</v>
      </c>
      <c r="B56" s="47"/>
      <c r="C56" s="47"/>
      <c r="D56" s="47"/>
      <c r="E56" s="47"/>
      <c r="F56" s="10">
        <f>SUM(F50:F55)</f>
        <v>0</v>
      </c>
      <c r="G56" s="24"/>
      <c r="H56" s="24"/>
      <c r="I56" s="31"/>
    </row>
    <row r="57" spans="1:9" x14ac:dyDescent="0.35">
      <c r="A57" s="11" t="s">
        <v>86</v>
      </c>
      <c r="B57" s="51" t="s">
        <v>87</v>
      </c>
      <c r="C57" s="51"/>
      <c r="D57" s="51"/>
      <c r="E57" s="51"/>
      <c r="F57" s="51"/>
    </row>
    <row r="58" spans="1:9" x14ac:dyDescent="0.35">
      <c r="A58" s="3">
        <v>43</v>
      </c>
      <c r="B58" s="3" t="s">
        <v>88</v>
      </c>
      <c r="C58" s="3" t="s">
        <v>146</v>
      </c>
      <c r="D58" s="20">
        <v>5</v>
      </c>
      <c r="E58" s="20"/>
      <c r="F58" s="3"/>
      <c r="G58" s="24"/>
      <c r="H58" s="24"/>
      <c r="I58" s="24"/>
    </row>
    <row r="59" spans="1:9" x14ac:dyDescent="0.35">
      <c r="A59" s="3">
        <v>44</v>
      </c>
      <c r="B59" s="3" t="s">
        <v>135</v>
      </c>
      <c r="C59" s="3" t="s">
        <v>43</v>
      </c>
      <c r="D59" s="20">
        <v>10</v>
      </c>
      <c r="E59" s="20"/>
      <c r="F59" s="3"/>
      <c r="G59" s="24"/>
      <c r="H59" s="24"/>
      <c r="I59" s="24"/>
    </row>
    <row r="60" spans="1:9" x14ac:dyDescent="0.35">
      <c r="A60" s="3">
        <v>45</v>
      </c>
      <c r="B60" s="3" t="s">
        <v>89</v>
      </c>
      <c r="C60" s="3" t="s">
        <v>43</v>
      </c>
      <c r="D60" s="20">
        <v>5</v>
      </c>
      <c r="E60" s="20"/>
      <c r="F60" s="3"/>
      <c r="G60" s="24"/>
      <c r="H60" s="24"/>
      <c r="I60" s="24"/>
    </row>
    <row r="61" spans="1:9" x14ac:dyDescent="0.35">
      <c r="A61" s="3">
        <v>46</v>
      </c>
      <c r="B61" s="3" t="s">
        <v>90</v>
      </c>
      <c r="C61" s="3" t="s">
        <v>91</v>
      </c>
      <c r="D61" s="20">
        <v>3</v>
      </c>
      <c r="E61" s="23"/>
      <c r="F61" s="3"/>
      <c r="G61" s="24"/>
      <c r="H61" s="32"/>
      <c r="I61" s="24"/>
    </row>
    <row r="62" spans="1:9" x14ac:dyDescent="0.35">
      <c r="A62" s="3">
        <v>47</v>
      </c>
      <c r="B62" s="3" t="s">
        <v>134</v>
      </c>
      <c r="C62" s="3" t="s">
        <v>92</v>
      </c>
      <c r="D62" s="20">
        <v>10</v>
      </c>
      <c r="E62" s="20"/>
      <c r="F62" s="3"/>
      <c r="G62" s="24"/>
      <c r="H62" s="24"/>
      <c r="I62" s="24"/>
    </row>
    <row r="63" spans="1:9" x14ac:dyDescent="0.35">
      <c r="A63" s="3">
        <v>48</v>
      </c>
      <c r="B63" s="3" t="s">
        <v>93</v>
      </c>
      <c r="C63" s="3" t="s">
        <v>94</v>
      </c>
      <c r="D63" s="20">
        <v>27</v>
      </c>
      <c r="E63" s="20"/>
      <c r="F63" s="3"/>
      <c r="G63" s="24"/>
      <c r="H63" s="24"/>
      <c r="I63" s="24"/>
    </row>
    <row r="64" spans="1:9" ht="15.5" x14ac:dyDescent="0.35">
      <c r="A64" s="3">
        <v>49</v>
      </c>
      <c r="B64" s="3" t="s">
        <v>95</v>
      </c>
      <c r="C64" s="3" t="s">
        <v>96</v>
      </c>
      <c r="D64" s="18">
        <v>14</v>
      </c>
      <c r="E64" s="20"/>
      <c r="F64" s="3"/>
      <c r="G64" s="29"/>
      <c r="H64" s="24"/>
      <c r="I64" s="24"/>
    </row>
    <row r="65" spans="1:9" x14ac:dyDescent="0.35">
      <c r="A65" s="3">
        <v>50</v>
      </c>
      <c r="B65" s="3" t="s">
        <v>97</v>
      </c>
      <c r="C65" s="3" t="s">
        <v>98</v>
      </c>
      <c r="D65" s="20">
        <v>9</v>
      </c>
      <c r="E65" s="20"/>
      <c r="F65" s="3"/>
      <c r="G65" s="24"/>
      <c r="H65" s="24"/>
      <c r="I65" s="24"/>
    </row>
    <row r="66" spans="1:9" ht="15.5" x14ac:dyDescent="0.35">
      <c r="A66" s="3">
        <v>51</v>
      </c>
      <c r="B66" s="3" t="s">
        <v>99</v>
      </c>
      <c r="C66" s="3" t="s">
        <v>100</v>
      </c>
      <c r="D66" s="18">
        <v>11</v>
      </c>
      <c r="E66" s="20"/>
      <c r="F66" s="3"/>
      <c r="G66" s="29"/>
      <c r="H66" s="24"/>
      <c r="I66" s="24"/>
    </row>
    <row r="67" spans="1:9" x14ac:dyDescent="0.35">
      <c r="A67" s="3">
        <v>52</v>
      </c>
      <c r="B67" s="3" t="s">
        <v>101</v>
      </c>
      <c r="C67" s="3" t="s">
        <v>141</v>
      </c>
      <c r="D67" s="20">
        <v>8</v>
      </c>
      <c r="E67" s="20"/>
      <c r="F67" s="3"/>
      <c r="G67" s="24"/>
      <c r="H67" s="24"/>
      <c r="I67" s="24"/>
    </row>
    <row r="68" spans="1:9" x14ac:dyDescent="0.35">
      <c r="A68" s="3">
        <v>53</v>
      </c>
      <c r="B68" s="3" t="s">
        <v>102</v>
      </c>
      <c r="C68" s="3" t="s">
        <v>103</v>
      </c>
      <c r="D68" s="20">
        <v>5</v>
      </c>
      <c r="E68" s="20"/>
      <c r="F68" s="3"/>
      <c r="G68" s="24"/>
      <c r="H68" s="24"/>
      <c r="I68" s="24"/>
    </row>
    <row r="69" spans="1:9" x14ac:dyDescent="0.35">
      <c r="A69" s="3">
        <v>54</v>
      </c>
      <c r="B69" s="3" t="s">
        <v>104</v>
      </c>
      <c r="C69" s="3" t="s">
        <v>105</v>
      </c>
      <c r="D69" s="20">
        <v>1</v>
      </c>
      <c r="E69" s="20"/>
      <c r="F69" s="3"/>
      <c r="G69" s="24"/>
      <c r="H69" s="24"/>
      <c r="I69" s="24"/>
    </row>
    <row r="70" spans="1:9" x14ac:dyDescent="0.35">
      <c r="A70" s="3">
        <v>55</v>
      </c>
      <c r="B70" s="3" t="s">
        <v>106</v>
      </c>
      <c r="C70" s="3" t="s">
        <v>107</v>
      </c>
      <c r="D70" s="20">
        <v>2</v>
      </c>
      <c r="E70" s="20"/>
      <c r="F70" s="3"/>
      <c r="G70" s="24"/>
      <c r="H70" s="24"/>
      <c r="I70" s="24"/>
    </row>
    <row r="71" spans="1:9" x14ac:dyDescent="0.35">
      <c r="A71" s="3">
        <v>56</v>
      </c>
      <c r="B71" s="3" t="s">
        <v>108</v>
      </c>
      <c r="C71" s="3" t="s">
        <v>107</v>
      </c>
      <c r="D71" s="20">
        <v>1</v>
      </c>
      <c r="E71" s="20"/>
      <c r="F71" s="3"/>
      <c r="G71" s="24"/>
      <c r="H71" s="24"/>
      <c r="I71" s="24"/>
    </row>
    <row r="72" spans="1:9" x14ac:dyDescent="0.35">
      <c r="A72" s="3">
        <v>57</v>
      </c>
      <c r="B72" s="3" t="s">
        <v>109</v>
      </c>
      <c r="C72" s="3" t="s">
        <v>96</v>
      </c>
      <c r="D72" s="20">
        <v>9</v>
      </c>
      <c r="E72" s="20"/>
      <c r="F72" s="3"/>
      <c r="G72" s="24"/>
      <c r="H72" s="24"/>
      <c r="I72" s="24"/>
    </row>
    <row r="73" spans="1:9" x14ac:dyDescent="0.35">
      <c r="A73" s="3">
        <v>58</v>
      </c>
      <c r="B73" s="3" t="s">
        <v>110</v>
      </c>
      <c r="C73" s="3" t="s">
        <v>96</v>
      </c>
      <c r="D73" s="20">
        <v>5</v>
      </c>
      <c r="E73" s="20"/>
      <c r="F73" s="3"/>
      <c r="G73" s="24"/>
      <c r="H73" s="24"/>
      <c r="I73" s="24"/>
    </row>
    <row r="74" spans="1:9" x14ac:dyDescent="0.35">
      <c r="A74" s="3">
        <v>59</v>
      </c>
      <c r="B74" s="3" t="s">
        <v>111</v>
      </c>
      <c r="C74" s="3" t="s">
        <v>96</v>
      </c>
      <c r="D74" s="4">
        <v>9</v>
      </c>
      <c r="E74" s="20"/>
      <c r="F74" s="3"/>
      <c r="G74" s="26"/>
      <c r="H74" s="24"/>
      <c r="I74" s="24"/>
    </row>
    <row r="75" spans="1:9" x14ac:dyDescent="0.35">
      <c r="A75" s="3">
        <v>60</v>
      </c>
      <c r="B75" s="3" t="s">
        <v>112</v>
      </c>
      <c r="C75" s="3" t="s">
        <v>96</v>
      </c>
      <c r="D75" s="4">
        <v>9</v>
      </c>
      <c r="E75" s="20"/>
      <c r="F75" s="3"/>
      <c r="G75" s="26"/>
      <c r="H75" s="24"/>
      <c r="I75" s="24"/>
    </row>
    <row r="76" spans="1:9" x14ac:dyDescent="0.35">
      <c r="A76" s="3">
        <v>61</v>
      </c>
      <c r="B76" s="3" t="s">
        <v>113</v>
      </c>
      <c r="C76" s="3" t="s">
        <v>114</v>
      </c>
      <c r="D76" s="20">
        <v>1</v>
      </c>
      <c r="E76" s="20"/>
      <c r="F76" s="3"/>
      <c r="G76" s="24"/>
      <c r="H76" s="24"/>
      <c r="I76" s="24"/>
    </row>
    <row r="77" spans="1:9" x14ac:dyDescent="0.35">
      <c r="A77" s="3">
        <v>62</v>
      </c>
      <c r="B77" s="3" t="s">
        <v>115</v>
      </c>
      <c r="C77" s="3" t="s">
        <v>96</v>
      </c>
      <c r="D77" s="4">
        <v>4</v>
      </c>
      <c r="E77" s="20"/>
      <c r="F77" s="3"/>
      <c r="G77" s="26"/>
      <c r="H77" s="24"/>
      <c r="I77" s="24"/>
    </row>
    <row r="78" spans="1:9" x14ac:dyDescent="0.35">
      <c r="A78" s="3">
        <v>63</v>
      </c>
      <c r="B78" s="3" t="s">
        <v>116</v>
      </c>
      <c r="C78" s="3" t="s">
        <v>96</v>
      </c>
      <c r="D78" s="4">
        <v>5</v>
      </c>
      <c r="E78" s="20"/>
      <c r="F78" s="3"/>
      <c r="G78" s="26"/>
      <c r="H78" s="24"/>
      <c r="I78" s="24"/>
    </row>
    <row r="79" spans="1:9" ht="15.5" x14ac:dyDescent="0.35">
      <c r="A79" s="3">
        <v>64</v>
      </c>
      <c r="B79" s="3" t="s">
        <v>117</v>
      </c>
      <c r="C79" s="3" t="s">
        <v>96</v>
      </c>
      <c r="D79" s="18">
        <v>30</v>
      </c>
      <c r="E79" s="20"/>
      <c r="F79" s="3"/>
      <c r="G79" s="29"/>
      <c r="H79" s="24"/>
      <c r="I79" s="24"/>
    </row>
    <row r="80" spans="1:9" x14ac:dyDescent="0.35">
      <c r="A80" s="3">
        <v>65</v>
      </c>
      <c r="B80" s="3" t="s">
        <v>118</v>
      </c>
      <c r="C80" s="3" t="s">
        <v>94</v>
      </c>
      <c r="D80" s="4">
        <v>4</v>
      </c>
      <c r="E80" s="20"/>
      <c r="F80" s="3"/>
      <c r="G80" s="26"/>
      <c r="H80" s="24"/>
      <c r="I80" s="24"/>
    </row>
    <row r="81" spans="1:10" x14ac:dyDescent="0.35">
      <c r="A81" s="3">
        <v>66</v>
      </c>
      <c r="B81" s="3" t="s">
        <v>119</v>
      </c>
      <c r="C81" s="3" t="s">
        <v>142</v>
      </c>
      <c r="D81" s="4">
        <v>2</v>
      </c>
      <c r="E81" s="20"/>
      <c r="F81" s="3"/>
      <c r="G81" s="26"/>
      <c r="H81" s="24"/>
      <c r="I81" s="24"/>
    </row>
    <row r="82" spans="1:10" x14ac:dyDescent="0.35">
      <c r="A82" s="3">
        <v>67</v>
      </c>
      <c r="B82" s="3" t="s">
        <v>120</v>
      </c>
      <c r="C82" s="3" t="s">
        <v>121</v>
      </c>
      <c r="D82" s="4">
        <v>3</v>
      </c>
      <c r="E82" s="20"/>
      <c r="F82" s="3"/>
      <c r="G82" s="26"/>
      <c r="H82" s="24"/>
      <c r="I82" s="24"/>
    </row>
    <row r="83" spans="1:10" x14ac:dyDescent="0.35">
      <c r="A83" s="3">
        <v>68</v>
      </c>
      <c r="B83" s="3" t="s">
        <v>122</v>
      </c>
      <c r="C83" s="3" t="s">
        <v>121</v>
      </c>
      <c r="D83" s="4">
        <v>3</v>
      </c>
      <c r="E83" s="20"/>
      <c r="F83" s="3"/>
      <c r="G83" s="26"/>
      <c r="H83" s="24"/>
      <c r="I83" s="24"/>
    </row>
    <row r="84" spans="1:10" x14ac:dyDescent="0.35">
      <c r="A84" s="3">
        <v>69</v>
      </c>
      <c r="B84" s="3" t="s">
        <v>123</v>
      </c>
      <c r="C84" s="3" t="s">
        <v>121</v>
      </c>
      <c r="D84" s="4">
        <v>3</v>
      </c>
      <c r="E84" s="20"/>
      <c r="F84" s="3"/>
      <c r="G84" s="26"/>
      <c r="H84" s="24"/>
      <c r="I84" s="24"/>
    </row>
    <row r="85" spans="1:10" x14ac:dyDescent="0.35">
      <c r="A85" s="3">
        <v>70</v>
      </c>
      <c r="B85" s="3" t="s">
        <v>124</v>
      </c>
      <c r="C85" s="3" t="s">
        <v>121</v>
      </c>
      <c r="D85" s="4">
        <v>2</v>
      </c>
      <c r="E85" s="20"/>
      <c r="F85" s="3"/>
      <c r="G85" s="26"/>
      <c r="H85" s="24"/>
      <c r="I85" s="24"/>
    </row>
    <row r="86" spans="1:10" ht="15.5" x14ac:dyDescent="0.35">
      <c r="A86" s="3">
        <v>71</v>
      </c>
      <c r="B86" s="3" t="s">
        <v>125</v>
      </c>
      <c r="C86" s="3" t="s">
        <v>121</v>
      </c>
      <c r="D86" s="17">
        <v>1</v>
      </c>
      <c r="E86" s="20"/>
      <c r="F86" s="3"/>
      <c r="G86" s="25"/>
      <c r="H86" s="24"/>
      <c r="I86" s="24"/>
    </row>
    <row r="87" spans="1:10" ht="15.5" x14ac:dyDescent="0.35">
      <c r="A87" s="3">
        <v>72</v>
      </c>
      <c r="B87" s="3" t="s">
        <v>126</v>
      </c>
      <c r="C87" s="3" t="s">
        <v>121</v>
      </c>
      <c r="D87" s="17">
        <v>1</v>
      </c>
      <c r="E87" s="20"/>
      <c r="F87" s="3"/>
      <c r="G87" s="25"/>
      <c r="H87" s="24"/>
      <c r="I87" s="24"/>
    </row>
    <row r="88" spans="1:10" ht="15.5" x14ac:dyDescent="0.35">
      <c r="A88" s="3">
        <v>73</v>
      </c>
      <c r="B88" s="3" t="s">
        <v>127</v>
      </c>
      <c r="C88" s="3" t="s">
        <v>121</v>
      </c>
      <c r="D88" s="18">
        <v>2</v>
      </c>
      <c r="E88" s="20"/>
      <c r="F88" s="3"/>
      <c r="G88" s="29"/>
      <c r="H88" s="24"/>
      <c r="I88" s="24"/>
    </row>
    <row r="89" spans="1:10" ht="15" customHeight="1" x14ac:dyDescent="0.35">
      <c r="A89" s="47" t="s">
        <v>24</v>
      </c>
      <c r="B89" s="47"/>
      <c r="C89" s="47"/>
      <c r="D89" s="47"/>
      <c r="E89" s="47"/>
      <c r="F89" s="1">
        <f>SUM(F58:F88)</f>
        <v>0</v>
      </c>
      <c r="G89" s="24"/>
      <c r="H89" s="33"/>
      <c r="I89" s="31"/>
    </row>
    <row r="90" spans="1:10" ht="15.5" x14ac:dyDescent="0.35">
      <c r="A90" s="19" t="s">
        <v>150</v>
      </c>
      <c r="B90" s="38" t="s">
        <v>149</v>
      </c>
      <c r="C90" s="12"/>
      <c r="D90" s="52" t="s">
        <v>133</v>
      </c>
      <c r="E90" s="52"/>
      <c r="F90" s="35"/>
      <c r="G90" s="34"/>
      <c r="H90" s="2"/>
    </row>
    <row r="91" spans="1:10" x14ac:dyDescent="0.35">
      <c r="A91" s="47" t="s">
        <v>128</v>
      </c>
      <c r="B91" s="47"/>
      <c r="C91" s="47"/>
      <c r="D91" s="47"/>
      <c r="E91" s="47"/>
      <c r="F91" s="1">
        <f>F90+F89+F56+F48+F40+F15</f>
        <v>0</v>
      </c>
      <c r="G91" s="16"/>
    </row>
    <row r="92" spans="1:10" ht="15.5" x14ac:dyDescent="0.35">
      <c r="A92" s="53" t="s">
        <v>129</v>
      </c>
      <c r="B92" s="53"/>
      <c r="C92" s="54"/>
      <c r="D92" s="54"/>
      <c r="E92" s="54"/>
      <c r="F92" s="54"/>
    </row>
    <row r="93" spans="1:10" ht="15.5" x14ac:dyDescent="0.35">
      <c r="A93" s="53" t="s">
        <v>130</v>
      </c>
      <c r="B93" s="53"/>
      <c r="C93" s="54"/>
      <c r="D93" s="54"/>
      <c r="E93" s="54"/>
      <c r="F93" s="54"/>
      <c r="H93" s="14"/>
      <c r="I93" s="14"/>
      <c r="J93" s="16"/>
    </row>
    <row r="94" spans="1:10" ht="15.5" x14ac:dyDescent="0.35">
      <c r="A94" s="53" t="s">
        <v>131</v>
      </c>
      <c r="B94" s="53"/>
      <c r="C94" s="54"/>
      <c r="D94" s="54"/>
      <c r="E94" s="54"/>
      <c r="F94" s="54"/>
    </row>
    <row r="95" spans="1:10" ht="15.5" x14ac:dyDescent="0.35">
      <c r="A95" s="53" t="s">
        <v>132</v>
      </c>
      <c r="B95" s="53"/>
      <c r="C95" s="54"/>
      <c r="D95" s="54"/>
      <c r="E95" s="54"/>
      <c r="F95" s="54"/>
      <c r="G95" s="15"/>
      <c r="I95" s="14"/>
    </row>
    <row r="96" spans="1:10" ht="18.5" x14ac:dyDescent="0.45">
      <c r="F96" s="37"/>
      <c r="I96" s="36"/>
    </row>
  </sheetData>
  <mergeCells count="24">
    <mergeCell ref="A93:B93"/>
    <mergeCell ref="A94:B94"/>
    <mergeCell ref="A95:B95"/>
    <mergeCell ref="B49:F49"/>
    <mergeCell ref="A56:E56"/>
    <mergeCell ref="B57:F57"/>
    <mergeCell ref="A89:E89"/>
    <mergeCell ref="C92:F92"/>
    <mergeCell ref="C94:F94"/>
    <mergeCell ref="C95:F95"/>
    <mergeCell ref="A92:B92"/>
    <mergeCell ref="C93:F93"/>
    <mergeCell ref="A1:F2"/>
    <mergeCell ref="C3:F3"/>
    <mergeCell ref="A4:B4"/>
    <mergeCell ref="C4:F4"/>
    <mergeCell ref="A91:E91"/>
    <mergeCell ref="B7:F7"/>
    <mergeCell ref="A15:E15"/>
    <mergeCell ref="B16:F16"/>
    <mergeCell ref="A40:E40"/>
    <mergeCell ref="B41:F41"/>
    <mergeCell ref="D90:E90"/>
    <mergeCell ref="A48:E48"/>
  </mergeCells>
  <pageMargins left="0.7" right="0.7" top="0.75" bottom="0.75" header="0.3" footer="0.3"/>
  <pageSetup scale="71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kaahiye881@gmail.com</dc:creator>
  <cp:lastModifiedBy>HP</cp:lastModifiedBy>
  <cp:lastPrinted>2026-04-01T07:08:58Z</cp:lastPrinted>
  <dcterms:created xsi:type="dcterms:W3CDTF">2026-03-31T13:07:03Z</dcterms:created>
  <dcterms:modified xsi:type="dcterms:W3CDTF">2026-07-26T12:37:52Z</dcterms:modified>
</cp:coreProperties>
</file>